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75 SISTEMA RECONOCIMIENTO VOZ/ANEXOS/"/>
    </mc:Choice>
  </mc:AlternateContent>
  <xr:revisionPtr revIDLastSave="100" documentId="8_{92F888E9-B114-4ED3-8721-82A8E45CF0B7}" xr6:coauthVersionLast="47" xr6:coauthVersionMax="47" xr10:uidLastSave="{8E160F4E-5D0A-47EE-A1C6-8445CCDA271D}"/>
  <bookViews>
    <workbookView xWindow="-110" yWindow="-110" windowWidth="19420" windowHeight="10300" xr2:uid="{BE772366-92E4-4EB3-9E11-E23DF6D9053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B13" i="1"/>
  <c r="E11" i="1"/>
  <c r="B14" i="1" l="1"/>
</calcChain>
</file>

<file path=xl/sharedStrings.xml><?xml version="1.0" encoding="utf-8"?>
<sst xmlns="http://schemas.openxmlformats.org/spreadsheetml/2006/main" count="18" uniqueCount="16">
  <si>
    <t xml:space="preserve">OBJETO </t>
  </si>
  <si>
    <t>CANTIDAD</t>
  </si>
  <si>
    <t>Presupuesto máximo total (impuesto/s indirecto/s no incluido/s)</t>
  </si>
  <si>
    <t>Importe total evaluable por la duración inicial (impuesto/s indirecto/s no incluido/s)</t>
  </si>
  <si>
    <r>
      <t xml:space="preserve">ANEXO I. OFERTA ECONÓMICA
</t>
    </r>
    <r>
      <rPr>
        <b/>
        <sz val="12"/>
        <color indexed="9"/>
        <rFont val="GE Inspira"/>
      </rPr>
      <t>(</t>
    </r>
    <r>
      <rPr>
        <b/>
        <u/>
        <sz val="12"/>
        <color indexed="9"/>
        <rFont val="GE Inspira"/>
      </rPr>
      <t>Impuesto/s indirecto/s no incluido/s</t>
    </r>
    <r>
      <rPr>
        <b/>
        <sz val="12"/>
        <color indexed="9"/>
        <rFont val="GE Inspira"/>
      </rPr>
      <t>)</t>
    </r>
  </si>
  <si>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</si>
  <si>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servicio y mantenimiento del sistema de reconocimiento de voz de radiólogos de FREMAP, Mutua colaboradora con la Seguridad Social Nº 61. (LICT/99/159/2024/0275), comprometiéndose a su ejecución con estricta sujeción a los Pliegos de Cláusulas Administrativas y de Prescripciones Técnicas que han de regir la adjudicación y ejecución del mismo, en las siguientes condiciones:</t>
  </si>
  <si>
    <t>Importe a incluir en la casilla de Oferta Economia en la aplicación de FREMAP al presentar oferta.</t>
  </si>
  <si>
    <t>Invoz Dictation o equivalente</t>
  </si>
  <si>
    <t>Micrófono SpeechMike III PRO o equivalente</t>
  </si>
  <si>
    <t>PRECIO TOTAL LICENCIAS Y POR 24 MESES</t>
  </si>
  <si>
    <t>PRECIO TOTAL POR 24 MESES</t>
  </si>
  <si>
    <t>PRECIO MAXIMO UNITARIO ANUAL</t>
  </si>
  <si>
    <t>PRECIO OFERTADO ANUAL</t>
  </si>
  <si>
    <r>
      <t xml:space="preserve">PRECIO OFERTADO 
</t>
    </r>
    <r>
      <rPr>
        <b/>
        <sz val="8"/>
        <color theme="0"/>
        <rFont val="Calibri"/>
        <family val="2"/>
      </rPr>
      <t>(SOLO SE PAGARÁ 1 VEZ AL INICIO DEL CONTRATO)</t>
    </r>
  </si>
  <si>
    <r>
      <t xml:space="preserve">PRECIO MAXIMO UNITARIO 
</t>
    </r>
    <r>
      <rPr>
        <b/>
        <sz val="8"/>
        <color theme="0"/>
        <rFont val="Calibri"/>
        <family val="2"/>
      </rPr>
      <t>(SOLO SE PAGARÁ 1 VEZ AL INICIO DEL CONTRATO)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</si>
</sst>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b/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indexed="9"/>
      <name val="GE Inspira"/>
      <family val="2"/>
    </font>
    <font>
      <b/>
      <sz val="12"/>
      <color indexed="9"/>
      <name val="GE Inspira"/>
    </font>
    <font>
      <b/>
      <u/>
      <sz val="12"/>
      <color indexed="9"/>
      <name val="GE Inspira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name val="Aptos Narrow"/>
      <family val="2"/>
      <scheme val="minor"/>
    </font>
    <font>
      <b/>
      <i/>
      <u/>
      <sz val="11"/>
      <color rgb="FFFF0000"/>
      <name val="Calibri"/>
      <family val="2"/>
    </font>
    <font>
      <b/>
      <sz val="8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CC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36">
    <xf numFmtId="0" fontId="0" fillId="0" borderId="0" xfId="0"/>
    <xf numFmtId="4" fontId="4" fillId="0" borderId="2" xfId="2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0" fontId="5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/>
    </xf>
    <xf numFmtId="164" fontId="7" fillId="9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8" borderId="3" xfId="0" applyNumberFormat="1" applyFont="1" applyFill="1" applyBorder="1" applyAlignment="1">
      <alignment horizontal="center" vertical="center"/>
    </xf>
    <xf numFmtId="164" fontId="7" fillId="9" borderId="3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3" fillId="10" borderId="4" xfId="0" applyNumberFormat="1" applyFont="1" applyFill="1" applyBorder="1" applyAlignment="1">
      <alignment horizontal="center" vertical="center" wrapText="1"/>
    </xf>
    <xf numFmtId="164" fontId="9" fillId="10" borderId="1" xfId="0" applyNumberFormat="1" applyFont="1" applyFill="1" applyBorder="1" applyAlignment="1">
      <alignment horizontal="center" vertical="center" wrapText="1"/>
    </xf>
    <xf numFmtId="4" fontId="2" fillId="11" borderId="1" xfId="3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164" fontId="3" fillId="12" borderId="1" xfId="1" applyNumberFormat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7" fillId="12" borderId="1" xfId="1" applyNumberFormat="1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5" fillId="6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</cellXfs>
  <cellStyles count="4">
    <cellStyle name="20% - Énfasis2" xfId="3" builtinId="34"/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E7C36-28E7-48EC-B6EE-D23948E1B3F0}">
  <sheetPr>
    <pageSetUpPr fitToPage="1"/>
  </sheetPr>
  <dimension ref="A1:F17"/>
  <sheetViews>
    <sheetView tabSelected="1" topLeftCell="A4" workbookViewId="0">
      <selection activeCell="D11" sqref="D11"/>
    </sheetView>
  </sheetViews>
  <sheetFormatPr baseColWidth="10" defaultColWidth="26.7265625" defaultRowHeight="14.5"/>
  <cols>
    <col min="2" max="2" width="30.1796875" customWidth="1"/>
  </cols>
  <sheetData>
    <row r="1" spans="1:6" ht="18">
      <c r="A1" s="30" t="s">
        <v>4</v>
      </c>
      <c r="B1" s="30"/>
      <c r="C1" s="30"/>
      <c r="D1" s="30"/>
      <c r="E1" s="30"/>
      <c r="F1" s="30"/>
    </row>
    <row r="3" spans="1:6" ht="39" customHeight="1">
      <c r="A3" s="31" t="s">
        <v>5</v>
      </c>
      <c r="B3" s="31"/>
      <c r="C3" s="31"/>
      <c r="D3" s="31"/>
      <c r="E3" s="31"/>
      <c r="F3" s="31"/>
    </row>
    <row r="4" spans="1:6" ht="15" thickBot="1">
      <c r="A4" s="1"/>
      <c r="B4" s="2"/>
    </row>
    <row r="5" spans="1:6" ht="76" customHeight="1" thickBot="1">
      <c r="A5" s="32" t="s">
        <v>6</v>
      </c>
      <c r="B5" s="33"/>
      <c r="C5" s="34"/>
      <c r="D5" s="34"/>
      <c r="E5" s="34"/>
      <c r="F5" s="35"/>
    </row>
    <row r="7" spans="1:6" ht="29">
      <c r="A7" s="3" t="s">
        <v>0</v>
      </c>
      <c r="B7" s="3" t="s">
        <v>1</v>
      </c>
      <c r="C7" s="28" t="s">
        <v>12</v>
      </c>
      <c r="D7" s="29" t="s">
        <v>13</v>
      </c>
      <c r="E7" s="26" t="s">
        <v>10</v>
      </c>
    </row>
    <row r="8" spans="1:6">
      <c r="A8" s="5" t="s">
        <v>8</v>
      </c>
      <c r="B8" s="6">
        <v>15</v>
      </c>
      <c r="C8" s="7">
        <v>1120</v>
      </c>
      <c r="D8" s="25"/>
      <c r="E8" s="8" t="str">
        <f>+IF(D8&lt;=0,"Error precio",IF(D8&gt;C8,"Error precio",D8*B8*2))</f>
        <v>Error precio</v>
      </c>
    </row>
    <row r="9" spans="1:6">
      <c r="A9" s="9"/>
      <c r="B9" s="10"/>
      <c r="C9" s="11"/>
      <c r="D9" s="11"/>
      <c r="E9" s="12"/>
    </row>
    <row r="10" spans="1:6" ht="35.5">
      <c r="A10" s="3" t="s">
        <v>0</v>
      </c>
      <c r="B10" s="3" t="s">
        <v>1</v>
      </c>
      <c r="C10" s="28" t="s">
        <v>15</v>
      </c>
      <c r="D10" s="29" t="s">
        <v>14</v>
      </c>
      <c r="E10" s="4" t="s">
        <v>11</v>
      </c>
    </row>
    <row r="11" spans="1:6" s="24" customFormat="1" ht="34" customHeight="1">
      <c r="A11" s="22" t="s">
        <v>9</v>
      </c>
      <c r="B11" s="23">
        <v>11</v>
      </c>
      <c r="C11" s="13">
        <v>295</v>
      </c>
      <c r="D11" s="25"/>
      <c r="E11" s="14" t="str">
        <f>+IF(D11&lt;=0,"Error precio",IF(D11&gt;C11,"Error precio",D11*B11))</f>
        <v>Error precio</v>
      </c>
    </row>
    <row r="12" spans="1:6">
      <c r="B12" s="15"/>
      <c r="C12" s="15"/>
      <c r="D12" s="15"/>
    </row>
    <row r="13" spans="1:6" ht="43.5">
      <c r="A13" s="16" t="s">
        <v>2</v>
      </c>
      <c r="B13" s="17">
        <f>+(C8*B8*2)+(C11*B11)</f>
        <v>36845</v>
      </c>
      <c r="C13" s="15"/>
      <c r="D13" s="15"/>
    </row>
    <row r="14" spans="1:6" ht="73" thickBot="1">
      <c r="A14" s="18" t="s">
        <v>3</v>
      </c>
      <c r="B14" s="21" t="str">
        <f>+IF(COUNTIF(E8:E11,"Error precio"),"Oferta incompleta. Algún precio ofertado con más de dos decimales, superior al precio máximo por unidad o menor/igual que cero.",E8+E11)</f>
        <v>Oferta incompleta. Algún precio ofertado con más de dos decimales, superior al precio máximo por unidad o menor/igual que cero.</v>
      </c>
      <c r="C14" s="20" t="s">
        <v>7</v>
      </c>
      <c r="D14" s="19"/>
    </row>
    <row r="17" spans="2:4">
      <c r="B17" s="27"/>
      <c r="D17" s="27"/>
    </row>
  </sheetData>
  <sheetProtection algorithmName="SHA-512" hashValue="StCApM1qmpXWaj76Snb5R4WJRcpGQe0QmVO8RtHH+od+V7zhO+xSuJvi8ceaIMbvvStnIcQ46LcyBPM0kZ63XQ==" saltValue="D56elQIDyjQEUoJxw08bhw==" spinCount="100000" sheet="1" objects="1" scenarios="1"/>
  <mergeCells count="3">
    <mergeCell ref="A1:F1"/>
    <mergeCell ref="A3:F3"/>
    <mergeCell ref="A5:F5"/>
  </mergeCells>
  <dataValidations count="2">
    <dataValidation type="custom" allowBlank="1" showInputMessage="1" showErrorMessage="1" errorTitle="ERROR DECIMALES" error="SE DEBE INCLUIR DOS DECIMALES" sqref="D11" xr:uid="{DD5C916E-ED4B-4DC7-BC86-09B32AD40AAB}">
      <formula1>D11*100=INT(D11*100)</formula1>
    </dataValidation>
    <dataValidation type="custom" allowBlank="1" showInputMessage="1" showErrorMessage="1" errorTitle="ERROR DE LOS DECIMALES" error="SE DEBE INCLUIR DOS DECIMALES_x000a__x000a_" sqref="D8" xr:uid="{E8EB8560-EEEC-4CAC-B239-1EFF4D0D3ACF}">
      <formula1>D8*100=INT(D8*100)</formula1>
    </dataValidation>
  </dataValidations>
  <pageMargins left="0.25" right="0.25" top="0.75" bottom="0.75" header="0.3" footer="0.3"/>
  <pageSetup paperSize="9" scale="87" orientation="landscape" horizontalDpi="4294967293" verticalDpi="4294967293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Diego Arenal, María</dc:creator>
  <cp:lastModifiedBy>de Diego Arenal, María</cp:lastModifiedBy>
  <cp:lastPrinted>2025-07-24T10:55:35Z</cp:lastPrinted>
  <dcterms:created xsi:type="dcterms:W3CDTF">2025-07-24T10:39:31Z</dcterms:created>
  <dcterms:modified xsi:type="dcterms:W3CDTF">2025-08-28T10:02:24Z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2025-07-24T10:54:00Z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57a3a57d-e2f5-4d88-bed5-08de1bfd10d4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